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PHILOU\Données\Projet\LO-Atelier 2-Orelle\12 - DCE\02 - Economie\2026-02-24- Rendu DCE ind.3\"/>
    </mc:Choice>
  </mc:AlternateContent>
  <xr:revisionPtr revIDLastSave="0" documentId="13_ncr:1_{26AA9C51-99B2-409E-8D68-97F5A1FAAB49}" xr6:coauthVersionLast="47" xr6:coauthVersionMax="47" xr10:uidLastSave="{00000000-0000-0000-0000-000000000000}"/>
  <bookViews>
    <workbookView xWindow="17700" yWindow="0" windowWidth="20496" windowHeight="17280" activeTab="1" xr2:uid="{00000000-000D-0000-FFFF-FFFF00000000}"/>
  </bookViews>
  <sheets>
    <sheet name="Lot N°10 Page de garde" sheetId="1" r:id="rId1"/>
    <sheet name="Lot N°10 DESAMIANTAGE" sheetId="2" r:id="rId2"/>
  </sheets>
  <definedNames>
    <definedName name="_xlnm.Print_Titles" localSheetId="1">'Lot N°10 DESAMIANTAGE'!$1:$1</definedName>
    <definedName name="_xlnm.Print_Area" localSheetId="1">'Lot N°10 DESAMIANTAGE'!$A$1:$F$62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" l="1"/>
  <c r="F55" i="2" s="1"/>
  <c r="F9" i="2"/>
  <c r="F13" i="2"/>
  <c r="F18" i="2"/>
  <c r="F22" i="2"/>
  <c r="F27" i="2"/>
  <c r="F31" i="2"/>
  <c r="F36" i="2"/>
  <c r="F41" i="2"/>
  <c r="F45" i="2"/>
  <c r="F49" i="2"/>
  <c r="B60" i="2"/>
  <c r="F59" i="2" l="1"/>
  <c r="F60" i="2" l="1"/>
  <c r="F61" i="2" s="1"/>
</calcChain>
</file>

<file path=xl/sharedStrings.xml><?xml version="1.0" encoding="utf-8"?>
<sst xmlns="http://schemas.openxmlformats.org/spreadsheetml/2006/main" count="116" uniqueCount="116">
  <si>
    <t>U</t>
  </si>
  <si>
    <t>Quantité</t>
  </si>
  <si>
    <t>P.Unitaire en €</t>
  </si>
  <si>
    <t>Total en €</t>
  </si>
  <si>
    <t>10.5</t>
  </si>
  <si>
    <t>Description des ouvrages</t>
  </si>
  <si>
    <t>CH3</t>
  </si>
  <si>
    <t>10.5.1</t>
  </si>
  <si>
    <t>Préparation</t>
  </si>
  <si>
    <t>CH4</t>
  </si>
  <si>
    <t xml:space="preserve">10.5.1 1 </t>
  </si>
  <si>
    <t>Plan de retrait</t>
  </si>
  <si>
    <t>Ft</t>
  </si>
  <si>
    <t>ART</t>
  </si>
  <si>
    <t>000-A803</t>
  </si>
  <si>
    <t>Localisation :</t>
  </si>
  <si>
    <t>• Communs :</t>
  </si>
  <si>
    <t>Ensemble des travaux de désamiantage</t>
  </si>
  <si>
    <t xml:space="preserve">10.5.1 2 </t>
  </si>
  <si>
    <t>Installation de chantier</t>
  </si>
  <si>
    <t>Ft</t>
  </si>
  <si>
    <t>ART</t>
  </si>
  <si>
    <t>000-A804</t>
  </si>
  <si>
    <t>Localisation :</t>
  </si>
  <si>
    <t>• Communs :</t>
  </si>
  <si>
    <t>Ensemble des travaux de désamiantage</t>
  </si>
  <si>
    <t xml:space="preserve">10.5.1 3 </t>
  </si>
  <si>
    <t>Confinement</t>
  </si>
  <si>
    <t>Ft</t>
  </si>
  <si>
    <t>ART</t>
  </si>
  <si>
    <t>000-A818</t>
  </si>
  <si>
    <t>Localisation :</t>
  </si>
  <si>
    <t>• Communs :</t>
  </si>
  <si>
    <t>Ensemble des travaux de désamiantage</t>
  </si>
  <si>
    <t>10.5.2</t>
  </si>
  <si>
    <t>Désamiantage</t>
  </si>
  <si>
    <t>CH4</t>
  </si>
  <si>
    <t xml:space="preserve">10.5.2 1 </t>
  </si>
  <si>
    <t>Dépose menuiserie extérieure amiantée</t>
  </si>
  <si>
    <t>u</t>
  </si>
  <si>
    <t>ART</t>
  </si>
  <si>
    <t>000-A822</t>
  </si>
  <si>
    <t>Localisation :</t>
  </si>
  <si>
    <t>• Démolition :</t>
  </si>
  <si>
    <t>Suivant RAAT</t>
  </si>
  <si>
    <t xml:space="preserve">10.5.2 2 </t>
  </si>
  <si>
    <t>Dépose couverture amiantée</t>
  </si>
  <si>
    <t>m²</t>
  </si>
  <si>
    <t>ART</t>
  </si>
  <si>
    <t>000-C514</t>
  </si>
  <si>
    <t>Localisation :</t>
  </si>
  <si>
    <t>• Démolition :</t>
  </si>
  <si>
    <t>Suivant RAAT</t>
  </si>
  <si>
    <t>10.5.3</t>
  </si>
  <si>
    <t>Éléments contenant du plomb</t>
  </si>
  <si>
    <t>CH4</t>
  </si>
  <si>
    <t xml:space="preserve">10.5.3 1 </t>
  </si>
  <si>
    <t>Dépose appui de fenêtre en plomb</t>
  </si>
  <si>
    <t>u</t>
  </si>
  <si>
    <t>ART</t>
  </si>
  <si>
    <t>000-C-91</t>
  </si>
  <si>
    <t>Localisation :</t>
  </si>
  <si>
    <t>• Démolition :</t>
  </si>
  <si>
    <t>Suivant diagnostic plomb</t>
  </si>
  <si>
    <t xml:space="preserve">10.5.3 2 </t>
  </si>
  <si>
    <t>Dépose éléments plomb en toiture</t>
  </si>
  <si>
    <t>Ft</t>
  </si>
  <si>
    <t>ART</t>
  </si>
  <si>
    <t>000-C-90</t>
  </si>
  <si>
    <t>Localisation :</t>
  </si>
  <si>
    <t>• Démolition :</t>
  </si>
  <si>
    <t>Suivant diagnostic plomb</t>
  </si>
  <si>
    <t>10.5.4</t>
  </si>
  <si>
    <t>Restitution des locaux</t>
  </si>
  <si>
    <t>CH4</t>
  </si>
  <si>
    <t xml:space="preserve">10.5.4 1 </t>
  </si>
  <si>
    <t>Protection contre les intempéries</t>
  </si>
  <si>
    <t>Ft</t>
  </si>
  <si>
    <t>ART</t>
  </si>
  <si>
    <t>000-C515</t>
  </si>
  <si>
    <t>Localisation :</t>
  </si>
  <si>
    <t>• Démolition :</t>
  </si>
  <si>
    <t>Ensemble de la zone bac acier déposée avec peinture amiantée</t>
  </si>
  <si>
    <t xml:space="preserve">Ensemble des zones avec éléments déposés contenant du plomb </t>
  </si>
  <si>
    <t xml:space="preserve">10.5.4 2 </t>
  </si>
  <si>
    <t>Décontamination et restitution</t>
  </si>
  <si>
    <t>Ft</t>
  </si>
  <si>
    <t>ART</t>
  </si>
  <si>
    <t>000-A819</t>
  </si>
  <si>
    <t>Localisation :</t>
  </si>
  <si>
    <t>• Communs :</t>
  </si>
  <si>
    <t>Ensemble des travaux de désamiantage</t>
  </si>
  <si>
    <t xml:space="preserve">10.5.4 3 </t>
  </si>
  <si>
    <t>Analyse</t>
  </si>
  <si>
    <t>Ft</t>
  </si>
  <si>
    <t>ART</t>
  </si>
  <si>
    <t>000-A820</t>
  </si>
  <si>
    <t>Localisation :</t>
  </si>
  <si>
    <t>• Communs :</t>
  </si>
  <si>
    <t>Ensemble des travaux de désamiantage</t>
  </si>
  <si>
    <t xml:space="preserve">10.5.4 4 </t>
  </si>
  <si>
    <t>Déchets de chantier</t>
  </si>
  <si>
    <t>Ft</t>
  </si>
  <si>
    <t>ART</t>
  </si>
  <si>
    <t>000-A821</t>
  </si>
  <si>
    <t>Localisation :</t>
  </si>
  <si>
    <t>• Communs :</t>
  </si>
  <si>
    <t>Ensemble des travaux de désamiantage</t>
  </si>
  <si>
    <t>Ensemble des éléments contenant du plomb</t>
  </si>
  <si>
    <t>Total Description des ouvrages</t>
  </si>
  <si>
    <t>STOT</t>
  </si>
  <si>
    <t>Montant HT du Lot N°10 DESAMIANTAGE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</si>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</sst>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23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2"/>
      <color rgb="FF000000"/>
      <name val="Arial Black"/>
      <family val="1"/>
    </font>
    <font>
      <b/>
      <i/>
      <sz val="8"/>
      <color rgb="FF000000"/>
      <name val="Arial Black"/>
      <family val="1"/>
    </font>
    <font>
      <b/>
      <sz val="11"/>
      <color rgb="FF000000"/>
      <name val="Arial Black"/>
      <family val="1"/>
    </font>
    <font>
      <i/>
      <sz val="10"/>
      <color rgb="FF000000"/>
      <name val="Arial"/>
      <family val="1"/>
    </font>
    <font>
      <sz val="9"/>
      <color rgb="FFFF0000"/>
      <name val="Arial Narrow"/>
      <family val="1"/>
    </font>
    <font>
      <b/>
      <i/>
      <sz val="11"/>
      <color rgb="FF000000"/>
      <name val="Arial"/>
      <family val="1"/>
    </font>
    <font>
      <b/>
      <sz val="10"/>
      <color rgb="FF000000"/>
      <name val="Arial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b/>
      <u/>
      <sz val="8"/>
      <color rgb="FF0000FF"/>
      <name val="Arial"/>
      <family val="1"/>
    </font>
    <font>
      <sz val="8"/>
      <color rgb="FF000000"/>
      <name val="Arial"/>
      <family val="1"/>
    </font>
    <font>
      <b/>
      <sz val="8"/>
      <color rgb="FF00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sz val="11"/>
      <color rgb="FFFFFFFF"/>
      <name val="Calibri"/>
      <family val="1"/>
    </font>
  </fonts>
  <fills count="4">
    <fill>
      <patternFill patternType="none"/>
    </fill>
    <fill>
      <patternFill patternType="gray125"/>
    </fill>
    <fill>
      <patternFill patternType="solid">
        <fgColor rgb="FF65B2CC"/>
        <bgColor indexed="64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2" borderId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2" borderId="0">
      <alignment horizontal="righ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righ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 indent="3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 indent="2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7" fillId="0" borderId="0" applyFill="0">
      <alignment horizontal="left" vertical="top" wrapText="1" indent="2"/>
    </xf>
    <xf numFmtId="0" fontId="18" fillId="0" borderId="0" applyFill="0">
      <alignment horizontal="left" vertical="top" wrapText="1" indent="2"/>
    </xf>
    <xf numFmtId="0" fontId="18" fillId="0" borderId="0" applyFill="0">
      <alignment horizontal="left" vertical="top" wrapText="1" indent="2"/>
    </xf>
    <xf numFmtId="0" fontId="19" fillId="0" borderId="0" applyFill="0">
      <alignment horizontal="left" vertical="top" wrapText="1"/>
    </xf>
  </cellStyleXfs>
  <cellXfs count="44">
    <xf numFmtId="0" fontId="0" fillId="0" borderId="0" xfId="0"/>
    <xf numFmtId="0" fontId="0" fillId="0" borderId="19" xfId="0" applyBorder="1" applyAlignment="1">
      <alignment horizontal="left" vertical="top" wrapText="1"/>
    </xf>
    <xf numFmtId="0" fontId="0" fillId="0" borderId="21" xfId="0" applyBorder="1" applyAlignment="1">
      <alignment horizontal="right" vertical="top" wrapText="1"/>
    </xf>
    <xf numFmtId="0" fontId="20" fillId="0" borderId="20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right" vertical="top" wrapText="1"/>
    </xf>
    <xf numFmtId="0" fontId="0" fillId="0" borderId="13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" fillId="2" borderId="13" xfId="1" applyFill="1" applyBorder="1">
      <alignment horizontal="left" vertical="top" wrapText="1"/>
    </xf>
    <xf numFmtId="0" fontId="4" fillId="2" borderId="12" xfId="10" applyBorder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1" fillId="3" borderId="9" xfId="1" applyFill="1" applyBorder="1">
      <alignment horizontal="left" vertical="top" wrapText="1"/>
    </xf>
    <xf numFmtId="0" fontId="6" fillId="0" borderId="7" xfId="14" applyFill="1" applyBorder="1">
      <alignment horizontal="left" vertical="top" wrapText="1"/>
    </xf>
    <xf numFmtId="0" fontId="1" fillId="0" borderId="17" xfId="1" applyFill="1" applyBorder="1">
      <alignment horizontal="left" vertical="top" wrapText="1"/>
    </xf>
    <xf numFmtId="0" fontId="2" fillId="0" borderId="16" xfId="26" applyFill="1" applyBorder="1">
      <alignment horizontal="left" vertical="top" wrapText="1" indent="3"/>
    </xf>
    <xf numFmtId="0" fontId="0" fillId="0" borderId="8" xfId="0" applyFill="1" applyBorder="1" applyAlignment="1">
      <alignment horizontal="center" vertical="top"/>
    </xf>
    <xf numFmtId="165" fontId="0" fillId="0" borderId="8" xfId="0" applyNumberFormat="1" applyFill="1" applyBorder="1" applyAlignment="1">
      <alignment horizontal="right" vertical="top" wrapText="1"/>
    </xf>
    <xf numFmtId="164" fontId="0" fillId="0" borderId="8" xfId="0" applyNumberFormat="1" applyFill="1" applyBorder="1" applyAlignment="1" applyProtection="1">
      <alignment horizontal="right" vertical="top" wrapText="1"/>
      <protection locked="0"/>
    </xf>
    <xf numFmtId="164" fontId="0" fillId="0" borderId="15" xfId="0" applyNumberFormat="1" applyFill="1" applyBorder="1" applyAlignment="1">
      <alignment horizontal="right" vertical="top" wrapText="1"/>
    </xf>
    <xf numFmtId="0" fontId="21" fillId="0" borderId="17" xfId="0" applyFont="1" applyFill="1" applyBorder="1" applyAlignment="1">
      <alignment horizontal="left" vertical="top" wrapText="1"/>
    </xf>
    <xf numFmtId="0" fontId="14" fillId="0" borderId="16" xfId="35" applyFill="1" applyBorder="1">
      <alignment horizontal="left" vertical="top" wrapText="1" indent="2"/>
    </xf>
    <xf numFmtId="0" fontId="16" fillId="0" borderId="16" xfId="37" applyFill="1" applyBorder="1">
      <alignment horizontal="left" vertical="top" wrapText="1" indent="2"/>
    </xf>
    <xf numFmtId="0" fontId="15" fillId="0" borderId="16" xfId="38" applyFill="1" applyBorder="1">
      <alignment horizontal="left" vertical="top" wrapText="1" indent="2"/>
    </xf>
    <xf numFmtId="0" fontId="1" fillId="3" borderId="17" xfId="1" applyFill="1" applyBorder="1">
      <alignment horizontal="left" vertical="top" wrapText="1"/>
    </xf>
    <xf numFmtId="0" fontId="6" fillId="0" borderId="16" xfId="14" applyFill="1" applyBorder="1">
      <alignment horizontal="left" vertical="top" wrapText="1"/>
    </xf>
    <xf numFmtId="164" fontId="0" fillId="0" borderId="8" xfId="0" applyNumberFormat="1" applyFill="1" applyBorder="1" applyAlignment="1">
      <alignment horizontal="right" vertical="top" wrapText="1"/>
    </xf>
    <xf numFmtId="0" fontId="21" fillId="0" borderId="3" xfId="0" applyFont="1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1" fillId="2" borderId="13" xfId="13" applyFont="1" applyBorder="1" applyAlignment="1">
      <alignment horizontal="left" vertical="top" wrapText="1"/>
    </xf>
    <xf numFmtId="0" fontId="5" fillId="2" borderId="12" xfId="13" applyBorder="1">
      <alignment horizontal="right" vertical="top" wrapText="1"/>
    </xf>
    <xf numFmtId="164" fontId="0" fillId="0" borderId="11" xfId="0" applyNumberFormat="1" applyFill="1" applyBorder="1" applyAlignment="1">
      <alignment horizontal="right" vertical="top" wrapText="1"/>
    </xf>
    <xf numFmtId="0" fontId="0" fillId="0" borderId="10" xfId="0" applyFill="1" applyBorder="1" applyAlignment="1">
      <alignment horizontal="left" vertical="top" wrapText="1"/>
    </xf>
    <xf numFmtId="0" fontId="21" fillId="0" borderId="9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20" fillId="0" borderId="0" xfId="0" applyFont="1" applyFill="1" applyAlignment="1">
      <alignment horizontal="left" vertical="top" wrapText="1"/>
    </xf>
    <xf numFmtId="164" fontId="20" fillId="0" borderId="0" xfId="0" applyNumberFormat="1" applyFont="1" applyFill="1" applyAlignment="1">
      <alignment horizontal="right" vertical="top" wrapText="1"/>
    </xf>
    <xf numFmtId="165" fontId="22" fillId="3" borderId="0" xfId="0" applyNumberFormat="1" applyFont="1" applyFill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72000</xdr:colOff>
      <xdr:row>25</xdr:row>
      <xdr:rowOff>25657</xdr:rowOff>
    </xdr:from>
    <xdr:to>
      <xdr:col>0</xdr:col>
      <xdr:colOff>2736000</xdr:colOff>
      <xdr:row>44</xdr:row>
      <xdr:rowOff>17426</xdr:rowOff>
    </xdr:to>
    <xdr:sp macro="" textlink="">
      <xdr:nvSpPr>
        <xdr:cNvPr id="3" name="Forme1"/>
        <xdr:cNvSpPr/>
      </xdr:nvSpPr>
      <xdr:spPr>
        <a:xfrm>
          <a:off x="96730" y="4788157"/>
          <a:ext cx="2660087" cy="3611270"/>
        </a:xfrm>
        <a:prstGeom prst="roundRect">
          <a:avLst>
            <a:gd name="adj" fmla="val 10005"/>
          </a:avLst>
        </a:prstGeom>
        <a:solidFill>
          <a:srgbClr val="09709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09709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96730" tIns="0" rIns="0" bIns="0" rtlCol="0" anchor="t"/>
        <a:lstStyle/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Architecte 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Atelier 2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80 Place des passages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38920 CROLLES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Tel : 04 76 08 92 58</a:t>
          </a: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Email : architectes@atelier-2.fr</a:t>
          </a:r>
        </a:p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BE Fluides 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ADF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Centre commercial du château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73160 COGNIN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Tel : 04 79 69 80 09</a:t>
          </a: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Email : contact@adf.coop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BE Structure  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KBA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60 Ruede la Libération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38610 GIERES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Tel : 06 77 15 59 80</a:t>
          </a: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Email : koral.yagan@gmail.com</a:t>
          </a:r>
        </a:p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 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 </a:t>
          </a:r>
        </a:p>
        <a:p>
          <a:pPr algn="l"/>
          <a:endParaRPr sz="9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 </a:t>
          </a:r>
        </a:p>
        <a:p>
          <a:pPr algn="l"/>
          <a:endParaRPr sz="900">
            <a:solidFill>
              <a:srgbClr val="000000"/>
            </a:solidFill>
            <a:latin typeface="MS Shell Dlg"/>
          </a:endParaRPr>
        </a:p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 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 </a:t>
          </a:r>
        </a:p>
        <a:p>
          <a:pPr algn="l"/>
          <a:endParaRPr sz="9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 </a:t>
          </a:r>
        </a:p>
        <a:p>
          <a:pPr algn="l"/>
          <a:endParaRPr sz="900">
            <a:solidFill>
              <a:srgbClr val="000000"/>
            </a:solidFill>
            <a:latin typeface="MS Shell Dlg"/>
          </a:endParaRPr>
        </a:p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36000</xdr:colOff>
      <xdr:row>0</xdr:row>
      <xdr:rowOff>128974</xdr:rowOff>
    </xdr:from>
    <xdr:to>
      <xdr:col>0</xdr:col>
      <xdr:colOff>2484000</xdr:colOff>
      <xdr:row>9</xdr:row>
      <xdr:rowOff>123378</xdr:rowOff>
    </xdr:to>
    <xdr:sp macro="" textlink="">
      <xdr:nvSpPr>
        <xdr:cNvPr id="4" name="Forme2"/>
        <xdr:cNvSpPr/>
      </xdr:nvSpPr>
      <xdr:spPr>
        <a:xfrm>
          <a:off x="64487" y="128974"/>
          <a:ext cx="2434383" cy="170890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1200" b="1" i="0">
              <a:solidFill>
                <a:srgbClr val="909090"/>
              </a:solidFill>
              <a:latin typeface="MS Shell Dlg"/>
            </a:rPr>
            <a:t>Maitre d'Ouvrage :</a:t>
          </a:r>
        </a:p>
        <a:p>
          <a:pPr algn="ctr"/>
          <a:r>
            <a:rPr lang="fr-FR" sz="1400" b="1" i="0">
              <a:solidFill>
                <a:srgbClr val="909090"/>
              </a:solidFill>
              <a:latin typeface="MS Shell Dlg"/>
            </a:rPr>
            <a:t> </a:t>
          </a:r>
        </a:p>
        <a:p>
          <a:pPr algn="ctr"/>
          <a:r>
            <a:rPr lang="fr-FR" sz="1400" b="1" i="0">
              <a:solidFill>
                <a:srgbClr val="000000"/>
              </a:solidFill>
              <a:latin typeface="MS Shell Dlg"/>
            </a:rPr>
            <a:t>Mairie d'Orelle</a:t>
          </a:r>
        </a:p>
        <a:p>
          <a:pPr algn="ctr"/>
          <a:r>
            <a:rPr lang="fr-FR" sz="1000" b="1" i="0">
              <a:solidFill>
                <a:srgbClr val="000000"/>
              </a:solidFill>
              <a:latin typeface="MS Shell Dlg"/>
            </a:rPr>
            <a:t>Chef-lieu </a:t>
          </a:r>
        </a:p>
        <a:p>
          <a:pPr algn="ctr"/>
          <a:r>
            <a:rPr lang="fr-FR" sz="1000" b="1" i="0">
              <a:solidFill>
                <a:srgbClr val="000000"/>
              </a:solidFill>
              <a:latin typeface="MS Shell Dlg"/>
            </a:rPr>
            <a:t>73140 ORELLE</a:t>
          </a:r>
        </a:p>
        <a:p>
          <a:pPr algn="ctr"/>
          <a:endParaRPr sz="1000" b="1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000" b="1" i="0">
              <a:solidFill>
                <a:srgbClr val="000000"/>
              </a:solidFill>
              <a:latin typeface="MS Shell Dlg"/>
            </a:rPr>
            <a:t>Tel : 04 79 56 55 76</a:t>
          </a:r>
        </a:p>
        <a:p>
          <a:pPr algn="ctr"/>
          <a:r>
            <a:rPr lang="fr-FR" sz="1000" b="1" i="0">
              <a:solidFill>
                <a:srgbClr val="000000"/>
              </a:solidFill>
              <a:latin typeface="MS Shell Dlg"/>
            </a:rPr>
            <a:t>Email : servicestechniques@orelle.fr</a:t>
          </a:r>
        </a:p>
      </xdr:txBody>
    </xdr:sp>
    <xdr:clientData/>
  </xdr:twoCellAnchor>
  <xdr:twoCellAnchor editAs="absolute">
    <xdr:from>
      <xdr:col>0</xdr:col>
      <xdr:colOff>2556000</xdr:colOff>
      <xdr:row>2</xdr:row>
      <xdr:rowOff>29601</xdr:rowOff>
    </xdr:from>
    <xdr:to>
      <xdr:col>0</xdr:col>
      <xdr:colOff>6552000</xdr:colOff>
      <xdr:row>14</xdr:row>
      <xdr:rowOff>1652</xdr:rowOff>
    </xdr:to>
    <xdr:pic>
      <xdr:nvPicPr>
        <xdr:cNvPr id="5" name="Forme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3357" y="410601"/>
          <a:ext cx="112" cy="63"/>
        </a:xfrm>
        <a:prstGeom prst="rect">
          <a:avLst/>
        </a:prstGeom>
      </xdr:spPr>
    </xdr:pic>
    <xdr:clientData/>
  </xdr:twoCellAnchor>
  <xdr:twoCellAnchor editAs="absolute">
    <xdr:from>
      <xdr:col>0</xdr:col>
      <xdr:colOff>72000</xdr:colOff>
      <xdr:row>16</xdr:row>
      <xdr:rowOff>15130</xdr:rowOff>
    </xdr:from>
    <xdr:to>
      <xdr:col>0</xdr:col>
      <xdr:colOff>6516000</xdr:colOff>
      <xdr:row>24</xdr:row>
      <xdr:rowOff>38817</xdr:rowOff>
    </xdr:to>
    <xdr:sp macro="" textlink="">
      <xdr:nvSpPr>
        <xdr:cNvPr id="6" name="Forme4"/>
        <xdr:cNvSpPr/>
      </xdr:nvSpPr>
      <xdr:spPr>
        <a:xfrm>
          <a:off x="96730" y="3063130"/>
          <a:ext cx="6432574" cy="154768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64487" rIns="0" bIns="0" rtlCol="0" anchor="ctr"/>
        <a:lstStyle/>
        <a:p>
          <a:pPr algn="ctr"/>
          <a:r>
            <a:rPr lang="fr-FR" sz="1800" b="1" i="0">
              <a:solidFill>
                <a:srgbClr val="000000"/>
              </a:solidFill>
              <a:latin typeface="MS Shell Dlg"/>
            </a:rPr>
            <a:t>Réhabilitation de la grange Deymonnaz en logement</a:t>
          </a:r>
        </a:p>
        <a:p>
          <a:pPr algn="ctr"/>
          <a:endParaRPr sz="1200">
            <a:solidFill>
              <a:srgbClr val="000000"/>
            </a:solidFill>
            <a:latin typeface="MS Shell Dlg"/>
          </a:endParaRPr>
        </a:p>
        <a:p>
          <a:pPr algn="ctr"/>
          <a:endParaRPr sz="1200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600" b="0" i="0">
              <a:solidFill>
                <a:srgbClr val="000000"/>
              </a:solidFill>
              <a:latin typeface="Arial"/>
            </a:rPr>
            <a:t>ADRESSE :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MS Shell Dlg"/>
            </a:rPr>
            <a:t>Chemin du pont de la ville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MS Shell Dlg"/>
            </a:rPr>
            <a:t>73140 ORELLE</a:t>
          </a:r>
        </a:p>
        <a:p>
          <a:pPr algn="ctr"/>
          <a:endParaRPr sz="2400" b="1" u="sng">
            <a:solidFill>
              <a:srgbClr val="000000"/>
            </a:solidFill>
            <a:latin typeface="MS Shell Dlg"/>
          </a:endParaRPr>
        </a:p>
        <a:p>
          <a:pPr algn="ctr"/>
          <a:endParaRPr sz="2400" b="1">
            <a:solidFill>
              <a:srgbClr val="000000"/>
            </a:solidFill>
            <a:latin typeface="MS Shell Dlg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864000</xdr:colOff>
      <xdr:row>9</xdr:row>
      <xdr:rowOff>91135</xdr:rowOff>
    </xdr:from>
    <xdr:to>
      <xdr:col>0</xdr:col>
      <xdr:colOff>1692000</xdr:colOff>
      <xdr:row>14</xdr:row>
      <xdr:rowOff>105939</xdr:rowOff>
    </xdr:to>
    <xdr:pic>
      <xdr:nvPicPr>
        <xdr:cNvPr id="7" name="Forme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6890" y="1805635"/>
          <a:ext cx="23" cy="27"/>
        </a:xfrm>
        <a:prstGeom prst="rect">
          <a:avLst/>
        </a:prstGeom>
      </xdr:spPr>
    </xdr:pic>
    <xdr:clientData/>
  </xdr:twoCellAnchor>
  <xdr:twoCellAnchor editAs="absolute">
    <xdr:from>
      <xdr:col>0</xdr:col>
      <xdr:colOff>2880000</xdr:colOff>
      <xdr:row>25</xdr:row>
      <xdr:rowOff>25657</xdr:rowOff>
    </xdr:from>
    <xdr:to>
      <xdr:col>0</xdr:col>
      <xdr:colOff>6480000</xdr:colOff>
      <xdr:row>44</xdr:row>
      <xdr:rowOff>17426</xdr:rowOff>
    </xdr:to>
    <xdr:sp macro="" textlink="">
      <xdr:nvSpPr>
        <xdr:cNvPr id="8" name="Forme6"/>
        <xdr:cNvSpPr/>
      </xdr:nvSpPr>
      <xdr:spPr>
        <a:xfrm>
          <a:off x="2901913" y="4788157"/>
          <a:ext cx="3595148" cy="3611270"/>
        </a:xfrm>
        <a:prstGeom prst="roundRect">
          <a:avLst>
            <a:gd name="adj" fmla="val 6670"/>
          </a:avLst>
        </a:prstGeom>
        <a:solidFill>
          <a:srgbClr val="0095C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0095C1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1800" b="1" i="0">
              <a:solidFill>
                <a:srgbClr val="000000"/>
              </a:solidFill>
              <a:latin typeface="MS Shell Dlg"/>
            </a:rPr>
            <a:t>DPGF Ind.3</a:t>
          </a:r>
        </a:p>
        <a:p>
          <a:pPr algn="ctr"/>
          <a:endParaRPr sz="1800" b="1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800" b="1" i="0">
              <a:solidFill>
                <a:srgbClr val="000000"/>
              </a:solidFill>
              <a:latin typeface="MS Shell Dlg"/>
            </a:rPr>
            <a:t>Lot N°10 DESAMIANTAGE</a:t>
          </a:r>
        </a:p>
        <a:p>
          <a:pPr algn="ctr"/>
          <a:endParaRPr sz="1800" b="1">
            <a:solidFill>
              <a:srgbClr val="000000"/>
            </a:solidFill>
            <a:latin typeface="MS Shell Dlg"/>
          </a:endParaRPr>
        </a:p>
        <a:p>
          <a:pPr algn="ctr"/>
          <a:endParaRPr sz="1800" b="1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400" b="1" i="0">
              <a:solidFill>
                <a:srgbClr val="000000"/>
              </a:solidFill>
              <a:latin typeface="MS Shell Dlg"/>
            </a:rPr>
            <a:t>Date : 24/02/2026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400" b="1" i="0">
              <a:solidFill>
                <a:srgbClr val="000000"/>
              </a:solidFill>
              <a:latin typeface="MS Shell Dlg"/>
            </a:rPr>
            <a:t>Phase : DCE</a:t>
          </a:r>
        </a:p>
      </xdr:txBody>
    </xdr:sp>
    <xdr:clientData/>
  </xdr:twoCellAnchor>
  <xdr:twoCellAnchor editAs="absolute">
    <xdr:from>
      <xdr:col>0</xdr:col>
      <xdr:colOff>108000</xdr:colOff>
      <xdr:row>45</xdr:row>
      <xdr:rowOff>36509</xdr:rowOff>
    </xdr:from>
    <xdr:to>
      <xdr:col>0</xdr:col>
      <xdr:colOff>6480000</xdr:colOff>
      <xdr:row>49</xdr:row>
      <xdr:rowOff>48352</xdr:rowOff>
    </xdr:to>
    <xdr:sp macro="" textlink="">
      <xdr:nvSpPr>
        <xdr:cNvPr id="9" name="Forme7"/>
        <xdr:cNvSpPr/>
      </xdr:nvSpPr>
      <xdr:spPr>
        <a:xfrm>
          <a:off x="112852" y="8609009"/>
          <a:ext cx="6384209" cy="773843"/>
        </a:xfrm>
        <a:prstGeom prst="roundRect">
          <a:avLst>
            <a:gd name="adj" fmla="val 10005"/>
          </a:avLst>
        </a:prstGeom>
        <a:solidFill>
          <a:srgbClr val="0191B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0191BC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96730" tIns="0" rIns="0" bIns="0" rtlCol="0" anchor="ctr"/>
        <a:lstStyle/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Economiste :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PE2C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415 C Rue Paul Bert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38140 IZEAUX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Tel : 04 76 37 48 86</a:t>
          </a: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Email : philippe@pe2c.fr</a:t>
          </a:r>
        </a:p>
      </xdr:txBody>
    </xdr:sp>
    <xdr:clientData/>
  </xdr:twoCellAnchor>
  <xdr:twoCellAnchor editAs="absolute">
    <xdr:from>
      <xdr:col>0</xdr:col>
      <xdr:colOff>4752000</xdr:colOff>
      <xdr:row>45</xdr:row>
      <xdr:rowOff>84874</xdr:rowOff>
    </xdr:from>
    <xdr:to>
      <xdr:col>0</xdr:col>
      <xdr:colOff>6336000</xdr:colOff>
      <xdr:row>48</xdr:row>
      <xdr:rowOff>190487</xdr:rowOff>
    </xdr:to>
    <xdr:pic>
      <xdr:nvPicPr>
        <xdr:cNvPr id="10" name="Forme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7752" y="8657374"/>
          <a:ext cx="44" cy="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12CC4-C978-42DA-BBEE-92B2F52A2FF7}">
  <sheetPr>
    <pageSetUpPr fitToPage="1"/>
  </sheetPr>
  <dimension ref="A1"/>
  <sheetViews>
    <sheetView showGridLines="0" workbookViewId="0"/>
  </sheetViews>
  <sheetFormatPr baseColWidth="10" defaultColWidth="10.6640625" defaultRowHeight="14.4" x14ac:dyDescent="0.3"/>
  <cols>
    <col min="1" max="1" width="111.21875" customWidth="1"/>
    <col min="2" max="2" width="10.6640625" customWidth="1"/>
  </cols>
  <sheetData/>
  <sheetProtection password="D92C" sheet="1" objects="1" scenarios="1" selectLockedCells="1"/>
  <printOptions horizontalCentered="1"/>
  <pageMargins left="0.08" right="0.08" top="0.06" bottom="0.08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76CD0-CD75-4212-B119-DD63D13CDF04}">
  <sheetPr>
    <pageSetUpPr fitToPage="1"/>
  </sheetPr>
  <dimension ref="A1:ZZ63"/>
  <sheetViews>
    <sheetView showGridLines="0"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E5" sqref="E5"/>
    </sheetView>
  </sheetViews>
  <sheetFormatPr baseColWidth="10" defaultColWidth="10.6640625" defaultRowHeight="14.4" x14ac:dyDescent="0.3"/>
  <cols>
    <col min="1" max="1" width="9.6640625" customWidth="1"/>
    <col min="2" max="2" width="46.6640625" customWidth="1"/>
    <col min="3" max="3" width="4.6640625" customWidth="1"/>
    <col min="4" max="5" width="10.6640625" customWidth="1"/>
    <col min="6" max="6" width="12.6640625" customWidth="1"/>
    <col min="7" max="7" width="10.6640625" customWidth="1"/>
    <col min="701" max="703" width="10.6640625" customWidth="1"/>
  </cols>
  <sheetData>
    <row r="1" spans="1:702" ht="28.8" x14ac:dyDescent="0.3">
      <c r="A1" s="1"/>
      <c r="B1" s="2"/>
      <c r="C1" s="3" t="s">
        <v>0</v>
      </c>
      <c r="D1" s="4" t="s">
        <v>1</v>
      </c>
      <c r="E1" s="4" t="s">
        <v>2</v>
      </c>
      <c r="F1" s="4" t="s">
        <v>3</v>
      </c>
    </row>
    <row r="2" spans="1:702" x14ac:dyDescent="0.3">
      <c r="A2" s="5"/>
      <c r="B2" s="6"/>
      <c r="C2" s="7"/>
      <c r="D2" s="7"/>
      <c r="E2" s="7"/>
      <c r="F2" s="8"/>
    </row>
    <row r="3" spans="1:702" ht="18.600000000000001" x14ac:dyDescent="0.3">
      <c r="A3" s="9" t="s">
        <v>4</v>
      </c>
      <c r="B3" s="10" t="s">
        <v>5</v>
      </c>
      <c r="C3" s="11"/>
      <c r="D3" s="11"/>
      <c r="E3" s="11"/>
      <c r="F3" s="12"/>
      <c r="ZY3" t="s">
        <v>6</v>
      </c>
      <c r="ZZ3" s="13"/>
    </row>
    <row r="4" spans="1:702" ht="17.399999999999999" x14ac:dyDescent="0.3">
      <c r="A4" s="14" t="s">
        <v>7</v>
      </c>
      <c r="B4" s="15" t="s">
        <v>8</v>
      </c>
      <c r="C4" s="11"/>
      <c r="D4" s="11"/>
      <c r="E4" s="11"/>
      <c r="F4" s="12"/>
      <c r="ZY4" t="s">
        <v>9</v>
      </c>
      <c r="ZZ4" s="13"/>
    </row>
    <row r="5" spans="1:702" x14ac:dyDescent="0.3">
      <c r="A5" s="16" t="s">
        <v>10</v>
      </c>
      <c r="B5" s="17" t="s">
        <v>11</v>
      </c>
      <c r="C5" s="18" t="s">
        <v>12</v>
      </c>
      <c r="D5" s="19">
        <v>1</v>
      </c>
      <c r="E5" s="20"/>
      <c r="F5" s="21">
        <f>ROUND(D5*E5,2)</f>
        <v>0</v>
      </c>
      <c r="ZY5" t="s">
        <v>13</v>
      </c>
      <c r="ZZ5" s="13" t="s">
        <v>14</v>
      </c>
    </row>
    <row r="6" spans="1:702" x14ac:dyDescent="0.3">
      <c r="A6" s="22"/>
      <c r="B6" s="23" t="s">
        <v>15</v>
      </c>
      <c r="C6" s="11"/>
      <c r="D6" s="11"/>
      <c r="E6" s="11"/>
      <c r="F6" s="12"/>
    </row>
    <row r="7" spans="1:702" x14ac:dyDescent="0.3">
      <c r="A7" s="22"/>
      <c r="B7" s="24" t="s">
        <v>16</v>
      </c>
      <c r="C7" s="11"/>
      <c r="D7" s="11"/>
      <c r="E7" s="11"/>
      <c r="F7" s="12"/>
    </row>
    <row r="8" spans="1:702" x14ac:dyDescent="0.3">
      <c r="A8" s="22"/>
      <c r="B8" s="25" t="s">
        <v>17</v>
      </c>
      <c r="C8" s="11"/>
      <c r="D8" s="11"/>
      <c r="E8" s="11"/>
      <c r="F8" s="12"/>
    </row>
    <row r="9" spans="1:702" x14ac:dyDescent="0.3">
      <c r="A9" s="16" t="s">
        <v>18</v>
      </c>
      <c r="B9" s="17" t="s">
        <v>19</v>
      </c>
      <c r="C9" s="18" t="s">
        <v>20</v>
      </c>
      <c r="D9" s="19">
        <v>1</v>
      </c>
      <c r="E9" s="20"/>
      <c r="F9" s="21">
        <f>ROUND(D9*E9,2)</f>
        <v>0</v>
      </c>
      <c r="ZY9" t="s">
        <v>21</v>
      </c>
      <c r="ZZ9" s="13" t="s">
        <v>22</v>
      </c>
    </row>
    <row r="10" spans="1:702" x14ac:dyDescent="0.3">
      <c r="A10" s="22"/>
      <c r="B10" s="23" t="s">
        <v>23</v>
      </c>
      <c r="C10" s="11"/>
      <c r="D10" s="11"/>
      <c r="E10" s="11"/>
      <c r="F10" s="12"/>
    </row>
    <row r="11" spans="1:702" x14ac:dyDescent="0.3">
      <c r="A11" s="22"/>
      <c r="B11" s="24" t="s">
        <v>24</v>
      </c>
      <c r="C11" s="11"/>
      <c r="D11" s="11"/>
      <c r="E11" s="11"/>
      <c r="F11" s="12"/>
    </row>
    <row r="12" spans="1:702" x14ac:dyDescent="0.3">
      <c r="A12" s="22"/>
      <c r="B12" s="25" t="s">
        <v>25</v>
      </c>
      <c r="C12" s="11"/>
      <c r="D12" s="11"/>
      <c r="E12" s="11"/>
      <c r="F12" s="12"/>
    </row>
    <row r="13" spans="1:702" x14ac:dyDescent="0.3">
      <c r="A13" s="16" t="s">
        <v>26</v>
      </c>
      <c r="B13" s="17" t="s">
        <v>27</v>
      </c>
      <c r="C13" s="18" t="s">
        <v>28</v>
      </c>
      <c r="D13" s="19">
        <v>1</v>
      </c>
      <c r="E13" s="20"/>
      <c r="F13" s="21">
        <f>ROUND(D13*E13,2)</f>
        <v>0</v>
      </c>
      <c r="ZY13" t="s">
        <v>29</v>
      </c>
      <c r="ZZ13" s="13" t="s">
        <v>30</v>
      </c>
    </row>
    <row r="14" spans="1:702" x14ac:dyDescent="0.3">
      <c r="A14" s="22"/>
      <c r="B14" s="23" t="s">
        <v>31</v>
      </c>
      <c r="C14" s="11"/>
      <c r="D14" s="11"/>
      <c r="E14" s="11"/>
      <c r="F14" s="12"/>
    </row>
    <row r="15" spans="1:702" x14ac:dyDescent="0.3">
      <c r="A15" s="22"/>
      <c r="B15" s="24" t="s">
        <v>32</v>
      </c>
      <c r="C15" s="11"/>
      <c r="D15" s="11"/>
      <c r="E15" s="11"/>
      <c r="F15" s="12"/>
    </row>
    <row r="16" spans="1:702" x14ac:dyDescent="0.3">
      <c r="A16" s="22"/>
      <c r="B16" s="25" t="s">
        <v>33</v>
      </c>
      <c r="C16" s="11"/>
      <c r="D16" s="11"/>
      <c r="E16" s="11"/>
      <c r="F16" s="12"/>
    </row>
    <row r="17" spans="1:702" ht="17.399999999999999" x14ac:dyDescent="0.3">
      <c r="A17" s="26" t="s">
        <v>34</v>
      </c>
      <c r="B17" s="27" t="s">
        <v>35</v>
      </c>
      <c r="C17" s="11"/>
      <c r="D17" s="11"/>
      <c r="E17" s="11"/>
      <c r="F17" s="12"/>
      <c r="ZY17" t="s">
        <v>36</v>
      </c>
      <c r="ZZ17" s="13"/>
    </row>
    <row r="18" spans="1:702" x14ac:dyDescent="0.3">
      <c r="A18" s="16" t="s">
        <v>37</v>
      </c>
      <c r="B18" s="17" t="s">
        <v>38</v>
      </c>
      <c r="C18" s="18" t="s">
        <v>39</v>
      </c>
      <c r="D18" s="19">
        <v>3</v>
      </c>
      <c r="E18" s="20"/>
      <c r="F18" s="21">
        <f>ROUND(D18*E18,2)</f>
        <v>0</v>
      </c>
      <c r="ZY18" t="s">
        <v>40</v>
      </c>
      <c r="ZZ18" s="13" t="s">
        <v>41</v>
      </c>
    </row>
    <row r="19" spans="1:702" x14ac:dyDescent="0.3">
      <c r="A19" s="22"/>
      <c r="B19" s="23" t="s">
        <v>42</v>
      </c>
      <c r="C19" s="11"/>
      <c r="D19" s="11"/>
      <c r="E19" s="11"/>
      <c r="F19" s="12"/>
    </row>
    <row r="20" spans="1:702" x14ac:dyDescent="0.3">
      <c r="A20" s="22"/>
      <c r="B20" s="24" t="s">
        <v>43</v>
      </c>
      <c r="C20" s="11"/>
      <c r="D20" s="11"/>
      <c r="E20" s="11"/>
      <c r="F20" s="12"/>
    </row>
    <row r="21" spans="1:702" x14ac:dyDescent="0.3">
      <c r="A21" s="22"/>
      <c r="B21" s="25" t="s">
        <v>44</v>
      </c>
      <c r="C21" s="11"/>
      <c r="D21" s="11"/>
      <c r="E21" s="11"/>
      <c r="F21" s="12"/>
    </row>
    <row r="22" spans="1:702" x14ac:dyDescent="0.3">
      <c r="A22" s="16" t="s">
        <v>45</v>
      </c>
      <c r="B22" s="17" t="s">
        <v>46</v>
      </c>
      <c r="C22" s="18" t="s">
        <v>47</v>
      </c>
      <c r="D22" s="28">
        <v>9</v>
      </c>
      <c r="E22" s="20"/>
      <c r="F22" s="21">
        <f>ROUND(D22*E22,2)</f>
        <v>0</v>
      </c>
      <c r="ZY22" t="s">
        <v>48</v>
      </c>
      <c r="ZZ22" s="13" t="s">
        <v>49</v>
      </c>
    </row>
    <row r="23" spans="1:702" x14ac:dyDescent="0.3">
      <c r="A23" s="22"/>
      <c r="B23" s="23" t="s">
        <v>50</v>
      </c>
      <c r="C23" s="11"/>
      <c r="D23" s="11"/>
      <c r="E23" s="11"/>
      <c r="F23" s="12"/>
    </row>
    <row r="24" spans="1:702" x14ac:dyDescent="0.3">
      <c r="A24" s="22"/>
      <c r="B24" s="24" t="s">
        <v>51</v>
      </c>
      <c r="C24" s="11"/>
      <c r="D24" s="11"/>
      <c r="E24" s="11"/>
      <c r="F24" s="12"/>
    </row>
    <row r="25" spans="1:702" x14ac:dyDescent="0.3">
      <c r="A25" s="22"/>
      <c r="B25" s="25" t="s">
        <v>52</v>
      </c>
      <c r="C25" s="11"/>
      <c r="D25" s="11"/>
      <c r="E25" s="11"/>
      <c r="F25" s="12"/>
    </row>
    <row r="26" spans="1:702" ht="17.399999999999999" x14ac:dyDescent="0.3">
      <c r="A26" s="26" t="s">
        <v>53</v>
      </c>
      <c r="B26" s="27" t="s">
        <v>54</v>
      </c>
      <c r="C26" s="11"/>
      <c r="D26" s="11"/>
      <c r="E26" s="11"/>
      <c r="F26" s="12"/>
      <c r="ZY26" t="s">
        <v>55</v>
      </c>
      <c r="ZZ26" s="13"/>
    </row>
    <row r="27" spans="1:702" x14ac:dyDescent="0.3">
      <c r="A27" s="16" t="s">
        <v>56</v>
      </c>
      <c r="B27" s="17" t="s">
        <v>57</v>
      </c>
      <c r="C27" s="18" t="s">
        <v>58</v>
      </c>
      <c r="D27" s="19">
        <v>2</v>
      </c>
      <c r="E27" s="20"/>
      <c r="F27" s="21">
        <f>ROUND(D27*E27,2)</f>
        <v>0</v>
      </c>
      <c r="ZY27" t="s">
        <v>59</v>
      </c>
      <c r="ZZ27" s="13" t="s">
        <v>60</v>
      </c>
    </row>
    <row r="28" spans="1:702" x14ac:dyDescent="0.3">
      <c r="A28" s="22"/>
      <c r="B28" s="23" t="s">
        <v>61</v>
      </c>
      <c r="C28" s="11"/>
      <c r="D28" s="11"/>
      <c r="E28" s="11"/>
      <c r="F28" s="12"/>
    </row>
    <row r="29" spans="1:702" x14ac:dyDescent="0.3">
      <c r="A29" s="22"/>
      <c r="B29" s="24" t="s">
        <v>62</v>
      </c>
      <c r="C29" s="11"/>
      <c r="D29" s="11"/>
      <c r="E29" s="11"/>
      <c r="F29" s="12"/>
    </row>
    <row r="30" spans="1:702" x14ac:dyDescent="0.3">
      <c r="A30" s="22"/>
      <c r="B30" s="25" t="s">
        <v>63</v>
      </c>
      <c r="C30" s="11"/>
      <c r="D30" s="11"/>
      <c r="E30" s="11"/>
      <c r="F30" s="12"/>
    </row>
    <row r="31" spans="1:702" x14ac:dyDescent="0.3">
      <c r="A31" s="16" t="s">
        <v>64</v>
      </c>
      <c r="B31" s="17" t="s">
        <v>65</v>
      </c>
      <c r="C31" s="18" t="s">
        <v>66</v>
      </c>
      <c r="D31" s="19">
        <v>1</v>
      </c>
      <c r="E31" s="20"/>
      <c r="F31" s="21">
        <f>ROUND(D31*E31,2)</f>
        <v>0</v>
      </c>
      <c r="ZY31" t="s">
        <v>67</v>
      </c>
      <c r="ZZ31" s="13" t="s">
        <v>68</v>
      </c>
    </row>
    <row r="32" spans="1:702" x14ac:dyDescent="0.3">
      <c r="A32" s="22"/>
      <c r="B32" s="23" t="s">
        <v>69</v>
      </c>
      <c r="C32" s="11"/>
      <c r="D32" s="11"/>
      <c r="E32" s="11"/>
      <c r="F32" s="12"/>
    </row>
    <row r="33" spans="1:702" x14ac:dyDescent="0.3">
      <c r="A33" s="22"/>
      <c r="B33" s="24" t="s">
        <v>70</v>
      </c>
      <c r="C33" s="11"/>
      <c r="D33" s="11"/>
      <c r="E33" s="11"/>
      <c r="F33" s="12"/>
    </row>
    <row r="34" spans="1:702" x14ac:dyDescent="0.3">
      <c r="A34" s="22"/>
      <c r="B34" s="25" t="s">
        <v>71</v>
      </c>
      <c r="C34" s="11"/>
      <c r="D34" s="11"/>
      <c r="E34" s="11"/>
      <c r="F34" s="12"/>
    </row>
    <row r="35" spans="1:702" ht="17.399999999999999" x14ac:dyDescent="0.3">
      <c r="A35" s="26" t="s">
        <v>72</v>
      </c>
      <c r="B35" s="27" t="s">
        <v>73</v>
      </c>
      <c r="C35" s="11"/>
      <c r="D35" s="11"/>
      <c r="E35" s="11"/>
      <c r="F35" s="12"/>
      <c r="ZY35" t="s">
        <v>74</v>
      </c>
      <c r="ZZ35" s="13"/>
    </row>
    <row r="36" spans="1:702" x14ac:dyDescent="0.3">
      <c r="A36" s="16" t="s">
        <v>75</v>
      </c>
      <c r="B36" s="17" t="s">
        <v>76</v>
      </c>
      <c r="C36" s="18" t="s">
        <v>77</v>
      </c>
      <c r="D36" s="19">
        <v>1</v>
      </c>
      <c r="E36" s="20"/>
      <c r="F36" s="21">
        <f>ROUND(D36*E36,2)</f>
        <v>0</v>
      </c>
      <c r="ZY36" t="s">
        <v>78</v>
      </c>
      <c r="ZZ36" s="13" t="s">
        <v>79</v>
      </c>
    </row>
    <row r="37" spans="1:702" x14ac:dyDescent="0.3">
      <c r="A37" s="22"/>
      <c r="B37" s="23" t="s">
        <v>80</v>
      </c>
      <c r="C37" s="11"/>
      <c r="D37" s="11"/>
      <c r="E37" s="11"/>
      <c r="F37" s="12"/>
    </row>
    <row r="38" spans="1:702" x14ac:dyDescent="0.3">
      <c r="A38" s="22"/>
      <c r="B38" s="24" t="s">
        <v>81</v>
      </c>
      <c r="C38" s="11"/>
      <c r="D38" s="11"/>
      <c r="E38" s="11"/>
      <c r="F38" s="12"/>
    </row>
    <row r="39" spans="1:702" x14ac:dyDescent="0.3">
      <c r="A39" s="22"/>
      <c r="B39" s="25" t="s">
        <v>82</v>
      </c>
      <c r="C39" s="11"/>
      <c r="D39" s="11"/>
      <c r="E39" s="11"/>
      <c r="F39" s="12"/>
    </row>
    <row r="40" spans="1:702" x14ac:dyDescent="0.3">
      <c r="A40" s="22"/>
      <c r="B40" s="25" t="s">
        <v>83</v>
      </c>
      <c r="C40" s="11"/>
      <c r="D40" s="11"/>
      <c r="E40" s="11"/>
      <c r="F40" s="12"/>
    </row>
    <row r="41" spans="1:702" x14ac:dyDescent="0.3">
      <c r="A41" s="16" t="s">
        <v>84</v>
      </c>
      <c r="B41" s="17" t="s">
        <v>85</v>
      </c>
      <c r="C41" s="18" t="s">
        <v>86</v>
      </c>
      <c r="D41" s="19">
        <v>1</v>
      </c>
      <c r="E41" s="20"/>
      <c r="F41" s="21">
        <f>ROUND(D41*E41,2)</f>
        <v>0</v>
      </c>
      <c r="ZY41" t="s">
        <v>87</v>
      </c>
      <c r="ZZ41" s="13" t="s">
        <v>88</v>
      </c>
    </row>
    <row r="42" spans="1:702" x14ac:dyDescent="0.3">
      <c r="A42" s="22"/>
      <c r="B42" s="23" t="s">
        <v>89</v>
      </c>
      <c r="C42" s="11"/>
      <c r="D42" s="11"/>
      <c r="E42" s="11"/>
      <c r="F42" s="12"/>
    </row>
    <row r="43" spans="1:702" x14ac:dyDescent="0.3">
      <c r="A43" s="22"/>
      <c r="B43" s="24" t="s">
        <v>90</v>
      </c>
      <c r="C43" s="11"/>
      <c r="D43" s="11"/>
      <c r="E43" s="11"/>
      <c r="F43" s="12"/>
    </row>
    <row r="44" spans="1:702" x14ac:dyDescent="0.3">
      <c r="A44" s="22"/>
      <c r="B44" s="25" t="s">
        <v>91</v>
      </c>
      <c r="C44" s="11"/>
      <c r="D44" s="11"/>
      <c r="E44" s="11"/>
      <c r="F44" s="12"/>
    </row>
    <row r="45" spans="1:702" x14ac:dyDescent="0.3">
      <c r="A45" s="16" t="s">
        <v>92</v>
      </c>
      <c r="B45" s="17" t="s">
        <v>93</v>
      </c>
      <c r="C45" s="18" t="s">
        <v>94</v>
      </c>
      <c r="D45" s="19">
        <v>1</v>
      </c>
      <c r="E45" s="20"/>
      <c r="F45" s="21">
        <f>ROUND(D45*E45,2)</f>
        <v>0</v>
      </c>
      <c r="ZY45" t="s">
        <v>95</v>
      </c>
      <c r="ZZ45" s="13" t="s">
        <v>96</v>
      </c>
    </row>
    <row r="46" spans="1:702" x14ac:dyDescent="0.3">
      <c r="A46" s="22"/>
      <c r="B46" s="23" t="s">
        <v>97</v>
      </c>
      <c r="C46" s="11"/>
      <c r="D46" s="11"/>
      <c r="E46" s="11"/>
      <c r="F46" s="12"/>
    </row>
    <row r="47" spans="1:702" x14ac:dyDescent="0.3">
      <c r="A47" s="22"/>
      <c r="B47" s="24" t="s">
        <v>98</v>
      </c>
      <c r="C47" s="11"/>
      <c r="D47" s="11"/>
      <c r="E47" s="11"/>
      <c r="F47" s="12"/>
    </row>
    <row r="48" spans="1:702" x14ac:dyDescent="0.3">
      <c r="A48" s="22"/>
      <c r="B48" s="25" t="s">
        <v>99</v>
      </c>
      <c r="C48" s="11"/>
      <c r="D48" s="11"/>
      <c r="E48" s="11"/>
      <c r="F48" s="12"/>
    </row>
    <row r="49" spans="1:702" x14ac:dyDescent="0.3">
      <c r="A49" s="16" t="s">
        <v>100</v>
      </c>
      <c r="B49" s="17" t="s">
        <v>101</v>
      </c>
      <c r="C49" s="18" t="s">
        <v>102</v>
      </c>
      <c r="D49" s="19">
        <v>1</v>
      </c>
      <c r="E49" s="20"/>
      <c r="F49" s="21">
        <f>ROUND(D49*E49,2)</f>
        <v>0</v>
      </c>
      <c r="ZY49" t="s">
        <v>103</v>
      </c>
      <c r="ZZ49" s="13" t="s">
        <v>104</v>
      </c>
    </row>
    <row r="50" spans="1:702" x14ac:dyDescent="0.3">
      <c r="A50" s="22"/>
      <c r="B50" s="23" t="s">
        <v>105</v>
      </c>
      <c r="C50" s="11"/>
      <c r="D50" s="11"/>
      <c r="E50" s="11"/>
      <c r="F50" s="12"/>
    </row>
    <row r="51" spans="1:702" x14ac:dyDescent="0.3">
      <c r="A51" s="22"/>
      <c r="B51" s="24" t="s">
        <v>106</v>
      </c>
      <c r="C51" s="11"/>
      <c r="D51" s="11"/>
      <c r="E51" s="11"/>
      <c r="F51" s="12"/>
    </row>
    <row r="52" spans="1:702" x14ac:dyDescent="0.3">
      <c r="A52" s="22"/>
      <c r="B52" s="25" t="s">
        <v>107</v>
      </c>
      <c r="C52" s="11"/>
      <c r="D52" s="11"/>
      <c r="E52" s="11"/>
      <c r="F52" s="12"/>
    </row>
    <row r="53" spans="1:702" x14ac:dyDescent="0.3">
      <c r="A53" s="22"/>
      <c r="B53" s="25" t="s">
        <v>108</v>
      </c>
      <c r="C53" s="11"/>
      <c r="D53" s="11"/>
      <c r="E53" s="11"/>
      <c r="F53" s="12"/>
    </row>
    <row r="54" spans="1:702" x14ac:dyDescent="0.3">
      <c r="A54" s="29"/>
      <c r="B54" s="30"/>
      <c r="C54" s="11"/>
      <c r="D54" s="11"/>
      <c r="E54" s="11"/>
      <c r="F54" s="31"/>
    </row>
    <row r="55" spans="1:702" x14ac:dyDescent="0.3">
      <c r="A55" s="32"/>
      <c r="B55" s="33" t="s">
        <v>109</v>
      </c>
      <c r="C55" s="11"/>
      <c r="D55" s="11"/>
      <c r="E55" s="11"/>
      <c r="F55" s="34">
        <f>SUBTOTAL(109,F4:F54)</f>
        <v>0</v>
      </c>
      <c r="G55" s="35"/>
      <c r="ZY55" t="s">
        <v>110</v>
      </c>
    </row>
    <row r="56" spans="1:702" x14ac:dyDescent="0.3">
      <c r="A56" s="36"/>
      <c r="B56" s="37"/>
      <c r="C56" s="11"/>
      <c r="D56" s="11"/>
      <c r="E56" s="11"/>
      <c r="F56" s="8"/>
    </row>
    <row r="57" spans="1:702" x14ac:dyDescent="0.3">
      <c r="A57" s="29"/>
      <c r="B57" s="38"/>
      <c r="C57" s="39"/>
      <c r="D57" s="39"/>
      <c r="E57" s="39"/>
      <c r="F57" s="31"/>
    </row>
    <row r="58" spans="1:702" x14ac:dyDescent="0.3">
      <c r="A58" s="40"/>
      <c r="B58" s="40"/>
      <c r="C58" s="40"/>
      <c r="D58" s="40"/>
      <c r="E58" s="40"/>
      <c r="F58" s="40"/>
    </row>
    <row r="59" spans="1:702" x14ac:dyDescent="0.3">
      <c r="B59" s="41" t="s">
        <v>111</v>
      </c>
      <c r="F59" s="42">
        <f>SUBTOTAL(109,F3:F57)</f>
        <v>0</v>
      </c>
      <c r="ZY59" t="s">
        <v>112</v>
      </c>
    </row>
    <row r="60" spans="1:702" x14ac:dyDescent="0.3">
      <c r="A60" s="43">
        <v>20</v>
      </c>
      <c r="B60" s="41" t="str">
        <f>CONCATENATE("Montant TVA (",A60,"%)")</f>
        <v>Montant TVA (20%)</v>
      </c>
      <c r="F60" s="42">
        <f>(F59*A60)/100</f>
        <v>0</v>
      </c>
      <c r="ZY60" t="s">
        <v>113</v>
      </c>
    </row>
    <row r="61" spans="1:702" x14ac:dyDescent="0.3">
      <c r="B61" s="41" t="s">
        <v>114</v>
      </c>
      <c r="F61" s="42">
        <f>F59+F60</f>
        <v>0</v>
      </c>
      <c r="ZY61" t="s">
        <v>115</v>
      </c>
    </row>
    <row r="62" spans="1:702" x14ac:dyDescent="0.3">
      <c r="F62" s="42"/>
    </row>
    <row r="63" spans="1:702" x14ac:dyDescent="0.3">
      <c r="F63" s="42"/>
    </row>
  </sheetData>
  <sheetProtection password="D92C" sheet="1" objects="1" scenarios="1" selectLockedCells="1"/>
  <printOptions horizontalCentered="1"/>
  <pageMargins left="0.08" right="0.08" top="0.06" bottom="0.08" header="0.76" footer="0.76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N°10 Page de garde</vt:lpstr>
      <vt:lpstr>Lot N°10 DESAMIANTAGE</vt:lpstr>
      <vt:lpstr>'Lot N°10 DESAMIANTAGE'!Impression_des_titres</vt:lpstr>
      <vt:lpstr>'Lot N°10 DESAMIANTAGE'!Zone_d_impression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prenaud</dc:creator>
  <cp:lastModifiedBy>Philippe Renaud</cp:lastModifiedBy>
  <dcterms:created xsi:type="dcterms:W3CDTF">2026-02-24T19:34:54Z</dcterms:created>
  <dcterms:modified xsi:type="dcterms:W3CDTF">2026-02-24T19:42:04Z</dcterms:modified>
</cp:coreProperties>
</file>